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5VO GRUPO XX FTR PC 2025\"/>
    </mc:Choice>
  </mc:AlternateContent>
  <xr:revisionPtr revIDLastSave="0" documentId="13_ncr:1_{9C31534E-830D-48B0-ABC1-0062D57C9152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5" l="1"/>
  <c r="Y9" i="25"/>
  <c r="AD9" i="25" s="1"/>
  <c r="U9" i="25"/>
  <c r="R9" i="25"/>
  <c r="O9" i="25"/>
  <c r="L9" i="25"/>
  <c r="I9" i="25"/>
  <c r="F9" i="25"/>
  <c r="E5" i="21"/>
  <c r="W20" i="26"/>
  <c r="Y20" i="26"/>
  <c r="Z20" i="26"/>
  <c r="AA20" i="26"/>
  <c r="AB20" i="26"/>
  <c r="AC20" i="26"/>
  <c r="AD20" i="26"/>
  <c r="AF20" i="26"/>
  <c r="V20" i="26"/>
  <c r="A20" i="26"/>
  <c r="AF14" i="26"/>
  <c r="AD14" i="26"/>
  <c r="AC14" i="26"/>
  <c r="AB14" i="26"/>
  <c r="AA14" i="26"/>
  <c r="Z14" i="26"/>
  <c r="Y14" i="26"/>
  <c r="X14" i="26"/>
  <c r="X20" i="26" s="1"/>
  <c r="W14" i="26"/>
  <c r="V14" i="26"/>
  <c r="AF11" i="26"/>
  <c r="AD11" i="26"/>
  <c r="AC11" i="26"/>
  <c r="AB11" i="26"/>
  <c r="AA11" i="26"/>
  <c r="Z11" i="26"/>
  <c r="Y11" i="26"/>
  <c r="X11" i="26"/>
  <c r="W11" i="26"/>
  <c r="V11" i="26"/>
  <c r="AF9" i="26"/>
  <c r="AD9" i="26"/>
  <c r="AC9" i="26"/>
  <c r="AB9" i="26"/>
  <c r="AA9" i="26"/>
  <c r="Z9" i="26"/>
  <c r="Y9" i="26"/>
  <c r="X9" i="26"/>
  <c r="W9" i="26"/>
  <c r="V9" i="26"/>
  <c r="AB11" i="25" l="1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M12" i="25"/>
  <c r="J12" i="25"/>
  <c r="F11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<sst xmlns="http://schemas.openxmlformats.org/spreadsheetml/2006/main" count="248" uniqueCount="122">
  <si>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</si>
  <si>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</si>
  <si>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</si>
  <si>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</si>
  <si>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</si>
  <si>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</si>
  <si>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</si>
  <si>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</si>
  <si>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</si>
  <si>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</si>
  <si>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</si>
  <si>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</si>
  <si>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</si>
  <si>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</si>
  <si>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</si>
  <si>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</si>
  <si>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</si>
  <si>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</si>
  <si>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</si>
  <si>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</si>
  <si>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</si>
  <si>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</si>
  <si>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</si>
  <si>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</si>
  <si>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</si>
  <si>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</si>
  <si>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</si>
  <si>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</si>
  <si>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</si>
  <si>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</si>
  <si>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</si>
  <si>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</si>
  <si>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</si>
  <si>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</si>
  <si>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</si>
  <si>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</si>
  <si>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</si>
  <si>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</si>
  <si>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</si>
  <si>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</si>
  <si>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</si>
  <si>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</si>
  <si>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</si>
  <si>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</si>
  <si>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</si>
  <si>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</si>
  <si>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</si>
  <si>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</si>
  <si>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</si>
  <si>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</si>
  <si>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</si>
  <si>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</si>
  <si>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</si>
  <si>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</si>
  <si>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</si>
  <si>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</si>
  <si>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</si>
  <si>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</si>
  <si>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</si>
  <si>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</si>
  <si>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</si>
  <si>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</si>
  <si>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</si>
  <si>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</si>
  <si>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</si>
  <si>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</si>
  <si>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</si>
  <si>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</si>
  <si>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</si>
  <si>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</si>
  <si>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</si>
  <si>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</si>
  <si>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</si>
  <si>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</si>
  <si>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</si>
  <si>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CUSCO</t>
  </si>
  <si>
    <t>Cusco</t>
  </si>
  <si>
    <t>Maiz</t>
  </si>
  <si>
    <t>Erosión fluvial</t>
  </si>
  <si>
    <t>PUNO</t>
  </si>
  <si>
    <t>Madre De Dios</t>
  </si>
  <si>
    <t>Tambopata-Inambari</t>
  </si>
  <si>
    <t>Inambari</t>
  </si>
  <si>
    <t>Puno</t>
  </si>
  <si>
    <t>Sandia</t>
  </si>
  <si>
    <t>PIURA</t>
  </si>
  <si>
    <t>FTR-CB-PREV N°0806-2025-ANA-AAA.JZ-ALA.APH</t>
  </si>
  <si>
    <t>Jequetepeque-Zarumilla</t>
  </si>
  <si>
    <t>Alto Piura</t>
  </si>
  <si>
    <t>Piura</t>
  </si>
  <si>
    <t>Morropón</t>
  </si>
  <si>
    <t>Chulucanas</t>
  </si>
  <si>
    <t>El Milagro-La Encantada</t>
  </si>
  <si>
    <t>Limpieza, descolmatación y protección con geobolsas en la margen izquierda del río Piura</t>
  </si>
  <si>
    <t>Mango, limon, platano</t>
  </si>
  <si>
    <t>FTR-CB-PREV N° 0793-2025-ANA-AAA.MDD-ALA.TI</t>
  </si>
  <si>
    <t>Araza</t>
  </si>
  <si>
    <t>Quispicanchi</t>
  </si>
  <si>
    <t>Marcapata</t>
  </si>
  <si>
    <t>Upispata</t>
  </si>
  <si>
    <t>Limpieza, descolmatación y conformación de dique con enrocado en la margen derecha del río Araza</t>
  </si>
  <si>
    <t>Maiz, habas</t>
  </si>
  <si>
    <t>FTR-CB-PREV N° 0796-2025-ANA-AAA.MDD-ALA.TI</t>
  </si>
  <si>
    <t>Chimpacocha</t>
  </si>
  <si>
    <t>Limpieza, descolmatación y construcción de muro de concreto armado, en ambas margenes del río Araza</t>
  </si>
  <si>
    <t>FTR-CB-PREV N° 0778-2025-ANA-AAA.MDD-ALA.TI</t>
  </si>
  <si>
    <t>Arapa</t>
  </si>
  <si>
    <t>Limpieza, descolmatación y conformación de muros con gaviones, en la margen derecha del río Sandia</t>
  </si>
  <si>
    <t>Otros</t>
  </si>
  <si>
    <t>FTR-CB-PREV N° 0779-2025-ANA-AAA.MDD-ALA.TI</t>
  </si>
  <si>
    <t>Huancaluque</t>
  </si>
  <si>
    <t>Limpieza, descolmatación y conformación de muros con gaviones, en la margen izquierda del río Sandia</t>
  </si>
  <si>
    <t>FTR-CB-PREV N° 0780-2025-ANA-AAA.MDD-ALA.TI</t>
  </si>
  <si>
    <t>Huayllabamba</t>
  </si>
  <si>
    <t>FTR-CB-PREV N° 0781-2025-ANA-AAA.MDD-ALA.TI</t>
  </si>
  <si>
    <t>Laramoco</t>
  </si>
  <si>
    <t>Maiz, otros</t>
  </si>
  <si>
    <t>FTR-CB-PREV N° 0782-2025-ANA-AAA.MDD-ALA.TI</t>
  </si>
  <si>
    <t>Tambopata</t>
  </si>
  <si>
    <t>San Juan del Oro</t>
  </si>
  <si>
    <t>Yurac Mayo</t>
  </si>
  <si>
    <t>Limpieza, descolmatación y construcción de muro de concreto armado, en la margen izquierda del río Tambopata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</si>
</sst>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13"/>
  <sheetViews>
    <sheetView tabSelected="1" zoomScaleNormal="100" zoomScaleSheetLayoutView="100" workbookViewId="0">
      <selection activeCell="B19" sqref="B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0" t="s">
        <v>1</v>
      </c>
      <c r="B1" s="100"/>
      <c r="C1" s="100"/>
      <c r="D1" s="100"/>
      <c r="E1" s="100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2"/>
    </row>
    <row r="2" spans="1:34" customFormat="1" ht="15.75" customHeight="1" x14ac:dyDescent="0.3">
      <c r="A2" s="100" t="s">
        <v>2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00" t="s">
        <v>66</v>
      </c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02" t="s">
        <v>3</v>
      </c>
      <c r="B6" s="103" t="s">
        <v>65</v>
      </c>
      <c r="C6" s="103" t="s">
        <v>40</v>
      </c>
      <c r="D6" s="106" t="s">
        <v>67</v>
      </c>
      <c r="E6" s="106"/>
      <c r="F6" s="106" t="s">
        <v>68</v>
      </c>
      <c r="G6" s="106"/>
      <c r="H6" s="106"/>
      <c r="I6" s="107" t="s">
        <v>4</v>
      </c>
      <c r="J6" s="107"/>
      <c r="K6" s="107"/>
      <c r="L6" s="107"/>
      <c r="M6" s="108" t="s">
        <v>69</v>
      </c>
      <c r="N6" s="109"/>
      <c r="O6" s="109"/>
      <c r="P6" s="109"/>
      <c r="Q6" s="110"/>
      <c r="R6" s="115" t="s">
        <v>5</v>
      </c>
      <c r="S6" s="115"/>
      <c r="T6" s="111" t="s">
        <v>6</v>
      </c>
      <c r="U6" s="112"/>
      <c r="V6" s="113"/>
      <c r="W6" s="113"/>
      <c r="X6" s="114" t="s">
        <v>7</v>
      </c>
      <c r="Y6" s="114"/>
      <c r="Z6" s="115"/>
      <c r="AA6" s="115"/>
      <c r="AB6" s="114"/>
      <c r="AC6" s="114"/>
      <c r="AD6" s="116"/>
      <c r="AE6" s="115"/>
      <c r="AF6" s="116"/>
      <c r="AG6" s="117" t="s">
        <v>8</v>
      </c>
      <c r="AH6" s="117" t="s">
        <v>9</v>
      </c>
    </row>
    <row r="7" spans="1:34" ht="15.75" customHeight="1" x14ac:dyDescent="0.3">
      <c r="A7" s="102"/>
      <c r="B7" s="104"/>
      <c r="C7" s="104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4" t="s">
        <v>14</v>
      </c>
      <c r="N7" s="114"/>
      <c r="O7" s="114" t="s">
        <v>15</v>
      </c>
      <c r="P7" s="114"/>
      <c r="Q7" s="127" t="s">
        <v>73</v>
      </c>
      <c r="R7" s="115"/>
      <c r="S7" s="115"/>
      <c r="T7" s="129" t="s">
        <v>16</v>
      </c>
      <c r="U7" s="107" t="s">
        <v>17</v>
      </c>
      <c r="V7" s="131" t="s">
        <v>18</v>
      </c>
      <c r="W7" s="133" t="s">
        <v>19</v>
      </c>
      <c r="X7" s="115" t="s">
        <v>0</v>
      </c>
      <c r="Y7" s="115" t="s">
        <v>20</v>
      </c>
      <c r="Z7" s="115" t="s">
        <v>21</v>
      </c>
      <c r="AA7" s="115" t="s">
        <v>22</v>
      </c>
      <c r="AB7" s="115" t="s">
        <v>23</v>
      </c>
      <c r="AC7" s="115" t="s">
        <v>24</v>
      </c>
      <c r="AD7" s="116" t="s">
        <v>25</v>
      </c>
      <c r="AE7" s="115"/>
      <c r="AF7" s="121" t="s">
        <v>26</v>
      </c>
      <c r="AG7" s="118"/>
      <c r="AH7" s="118"/>
    </row>
    <row r="8" spans="1:34" ht="37.5" customHeight="1" x14ac:dyDescent="0.3">
      <c r="A8" s="103"/>
      <c r="B8" s="105"/>
      <c r="C8" s="10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28"/>
      <c r="R8" s="29" t="s">
        <v>34</v>
      </c>
      <c r="S8" s="29" t="s">
        <v>35</v>
      </c>
      <c r="T8" s="130"/>
      <c r="U8" s="119"/>
      <c r="V8" s="132"/>
      <c r="W8" s="134"/>
      <c r="X8" s="123"/>
      <c r="Y8" s="123"/>
      <c r="Z8" s="123"/>
      <c r="AA8" s="123"/>
      <c r="AB8" s="123"/>
      <c r="AC8" s="123"/>
      <c r="AD8" s="43" t="s">
        <v>36</v>
      </c>
      <c r="AE8" s="29" t="s">
        <v>37</v>
      </c>
      <c r="AF8" s="122"/>
      <c r="AG8" s="118"/>
      <c r="AH8" s="118"/>
    </row>
    <row r="9" spans="1:34" s="19" customFormat="1" ht="24" customHeight="1" x14ac:dyDescent="0.25">
      <c r="A9" s="16">
        <v>1</v>
      </c>
      <c r="B9" s="17" t="s">
        <v>85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SUM(V10:V10)</f>
        <v>2.9</v>
      </c>
      <c r="W9" s="75">
        <f t="shared" si="0"/>
        <v>11819336.12176</v>
      </c>
      <c r="X9" s="37">
        <f t="shared" si="0"/>
        <v>6500</v>
      </c>
      <c r="Y9" s="37">
        <f t="shared" si="0"/>
        <v>1550</v>
      </c>
      <c r="Z9" s="37">
        <f t="shared" si="0"/>
        <v>3500</v>
      </c>
      <c r="AA9" s="37">
        <f t="shared" si="0"/>
        <v>3000</v>
      </c>
      <c r="AB9" s="37">
        <f t="shared" si="0"/>
        <v>6</v>
      </c>
      <c r="AC9" s="37">
        <f t="shared" si="0"/>
        <v>1</v>
      </c>
      <c r="AD9" s="75">
        <f t="shared" si="0"/>
        <v>80</v>
      </c>
      <c r="AE9" s="44"/>
      <c r="AF9" s="44">
        <f>SUM(AF10:AF10)</f>
        <v>0</v>
      </c>
      <c r="AG9" s="73"/>
      <c r="AH9" s="24"/>
    </row>
    <row r="10" spans="1:34" s="72" customFormat="1" ht="30" customHeight="1" x14ac:dyDescent="0.25">
      <c r="A10" s="20">
        <v>1</v>
      </c>
      <c r="B10" s="74" t="s">
        <v>86</v>
      </c>
      <c r="C10" s="31" t="s">
        <v>41</v>
      </c>
      <c r="D10" s="21" t="s">
        <v>87</v>
      </c>
      <c r="E10" s="21" t="s">
        <v>88</v>
      </c>
      <c r="F10" s="21" t="s">
        <v>89</v>
      </c>
      <c r="G10" s="21" t="s">
        <v>72</v>
      </c>
      <c r="H10" s="21" t="s">
        <v>89</v>
      </c>
      <c r="I10" s="21" t="s">
        <v>89</v>
      </c>
      <c r="J10" s="21" t="s">
        <v>90</v>
      </c>
      <c r="K10" s="21" t="s">
        <v>91</v>
      </c>
      <c r="L10" s="21" t="s">
        <v>92</v>
      </c>
      <c r="M10" s="22">
        <v>589735</v>
      </c>
      <c r="N10" s="22">
        <v>9435161</v>
      </c>
      <c r="O10" s="22">
        <v>589354</v>
      </c>
      <c r="P10" s="22">
        <v>9437273</v>
      </c>
      <c r="Q10" s="22">
        <v>17</v>
      </c>
      <c r="R10" s="21" t="s">
        <v>38</v>
      </c>
      <c r="S10" s="21"/>
      <c r="T10" s="21" t="s">
        <v>93</v>
      </c>
      <c r="U10" s="70" t="s">
        <v>39</v>
      </c>
      <c r="V10" s="45">
        <v>2.9</v>
      </c>
      <c r="W10" s="1">
        <v>11819336.12176</v>
      </c>
      <c r="X10" s="20">
        <v>6500</v>
      </c>
      <c r="Y10" s="20">
        <v>1550</v>
      </c>
      <c r="Z10" s="20">
        <v>3500</v>
      </c>
      <c r="AA10" s="20">
        <v>3000</v>
      </c>
      <c r="AB10" s="20">
        <v>6</v>
      </c>
      <c r="AC10" s="20">
        <v>1</v>
      </c>
      <c r="AD10" s="1">
        <v>80</v>
      </c>
      <c r="AE10" s="71" t="s">
        <v>94</v>
      </c>
      <c r="AF10" s="45"/>
      <c r="AG10" s="23" t="s">
        <v>71</v>
      </c>
      <c r="AH10" s="78" t="s">
        <v>62</v>
      </c>
    </row>
    <row r="11" spans="1:34" s="19" customFormat="1" ht="24" customHeight="1" x14ac:dyDescent="0.25">
      <c r="A11" s="16">
        <v>2</v>
      </c>
      <c r="B11" s="17" t="s">
        <v>75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4">
        <f t="shared" ref="V11:AD11" si="1">SUM(V12:V13)</f>
        <v>3.2409999999999997</v>
      </c>
      <c r="W11" s="75">
        <f t="shared" si="1"/>
        <v>12651315.57550643</v>
      </c>
      <c r="X11" s="37">
        <f t="shared" si="1"/>
        <v>160</v>
      </c>
      <c r="Y11" s="37">
        <f t="shared" si="1"/>
        <v>65</v>
      </c>
      <c r="Z11" s="37">
        <f t="shared" si="1"/>
        <v>0</v>
      </c>
      <c r="AA11" s="37">
        <f t="shared" si="1"/>
        <v>0</v>
      </c>
      <c r="AB11" s="37">
        <f t="shared" si="1"/>
        <v>1</v>
      </c>
      <c r="AC11" s="37">
        <f t="shared" si="1"/>
        <v>0</v>
      </c>
      <c r="AD11" s="75">
        <f t="shared" si="1"/>
        <v>6</v>
      </c>
      <c r="AE11" s="44"/>
      <c r="AF11" s="44">
        <f>SUM(AF12:AF13)</f>
        <v>0.1</v>
      </c>
      <c r="AG11" s="73"/>
      <c r="AH11" s="24"/>
    </row>
    <row r="12" spans="1:34" s="72" customFormat="1" ht="30" customHeight="1" x14ac:dyDescent="0.25">
      <c r="A12" s="20">
        <v>1</v>
      </c>
      <c r="B12" s="74" t="s">
        <v>95</v>
      </c>
      <c r="C12" s="31" t="s">
        <v>41</v>
      </c>
      <c r="D12" s="21" t="s">
        <v>80</v>
      </c>
      <c r="E12" s="21" t="s">
        <v>81</v>
      </c>
      <c r="F12" s="21" t="s">
        <v>82</v>
      </c>
      <c r="G12" s="21" t="s">
        <v>72</v>
      </c>
      <c r="H12" s="21" t="s">
        <v>96</v>
      </c>
      <c r="I12" s="21" t="s">
        <v>76</v>
      </c>
      <c r="J12" s="21" t="s">
        <v>97</v>
      </c>
      <c r="K12" s="21" t="s">
        <v>98</v>
      </c>
      <c r="L12" s="21" t="s">
        <v>99</v>
      </c>
      <c r="M12" s="22">
        <v>284670</v>
      </c>
      <c r="N12" s="22">
        <v>8497535</v>
      </c>
      <c r="O12" s="22">
        <v>285886</v>
      </c>
      <c r="P12" s="22">
        <v>8497359</v>
      </c>
      <c r="Q12" s="22">
        <v>19</v>
      </c>
      <c r="R12" s="21"/>
      <c r="S12" s="21" t="s">
        <v>38</v>
      </c>
      <c r="T12" s="21" t="s">
        <v>100</v>
      </c>
      <c r="U12" s="70" t="s">
        <v>39</v>
      </c>
      <c r="V12" s="45">
        <v>1.337</v>
      </c>
      <c r="W12" s="1">
        <v>2875958.7531283996</v>
      </c>
      <c r="X12" s="20">
        <v>50</v>
      </c>
      <c r="Y12" s="20">
        <v>10</v>
      </c>
      <c r="Z12" s="20"/>
      <c r="AA12" s="20"/>
      <c r="AB12" s="20"/>
      <c r="AC12" s="20"/>
      <c r="AD12" s="1">
        <v>3</v>
      </c>
      <c r="AE12" s="71" t="s">
        <v>101</v>
      </c>
      <c r="AF12" s="45">
        <v>0.1</v>
      </c>
      <c r="AG12" s="23" t="s">
        <v>78</v>
      </c>
      <c r="AH12" s="99" t="s">
        <v>74</v>
      </c>
    </row>
    <row r="13" spans="1:34" s="72" customFormat="1" ht="30" customHeight="1" x14ac:dyDescent="0.25">
      <c r="A13" s="20">
        <v>2</v>
      </c>
      <c r="B13" s="74" t="s">
        <v>102</v>
      </c>
      <c r="C13" s="31" t="s">
        <v>41</v>
      </c>
      <c r="D13" s="21" t="s">
        <v>80</v>
      </c>
      <c r="E13" s="21" t="s">
        <v>81</v>
      </c>
      <c r="F13" s="21" t="s">
        <v>82</v>
      </c>
      <c r="G13" s="21" t="s">
        <v>72</v>
      </c>
      <c r="H13" s="21" t="s">
        <v>96</v>
      </c>
      <c r="I13" s="21" t="s">
        <v>76</v>
      </c>
      <c r="J13" s="21" t="s">
        <v>97</v>
      </c>
      <c r="K13" s="21" t="s">
        <v>98</v>
      </c>
      <c r="L13" s="21" t="s">
        <v>103</v>
      </c>
      <c r="M13" s="22">
        <v>291797</v>
      </c>
      <c r="N13" s="22">
        <v>8498103</v>
      </c>
      <c r="O13" s="22">
        <v>292300</v>
      </c>
      <c r="P13" s="22">
        <v>8498856</v>
      </c>
      <c r="Q13" s="22">
        <v>19</v>
      </c>
      <c r="R13" s="21" t="s">
        <v>38</v>
      </c>
      <c r="S13" s="21" t="s">
        <v>38</v>
      </c>
      <c r="T13" s="21" t="s">
        <v>104</v>
      </c>
      <c r="U13" s="70" t="s">
        <v>39</v>
      </c>
      <c r="V13" s="45">
        <v>1.9039999999999999</v>
      </c>
      <c r="W13" s="1">
        <v>9775356.82237803</v>
      </c>
      <c r="X13" s="20">
        <v>110</v>
      </c>
      <c r="Y13" s="20">
        <v>55</v>
      </c>
      <c r="Z13" s="20"/>
      <c r="AA13" s="20"/>
      <c r="AB13" s="20">
        <v>1</v>
      </c>
      <c r="AC13" s="20"/>
      <c r="AD13" s="1">
        <v>3</v>
      </c>
      <c r="AE13" s="71" t="s">
        <v>77</v>
      </c>
      <c r="AF13" s="45"/>
      <c r="AG13" s="23" t="s">
        <v>78</v>
      </c>
      <c r="AH13" s="99" t="s">
        <v>74</v>
      </c>
    </row>
    <row r="14" spans="1:34" s="19" customFormat="1" ht="24" customHeight="1" x14ac:dyDescent="0.25">
      <c r="A14" s="16">
        <v>5</v>
      </c>
      <c r="B14" s="17" t="s">
        <v>79</v>
      </c>
      <c r="C14" s="17"/>
      <c r="D14" s="76"/>
      <c r="E14" s="76"/>
      <c r="F14" s="17"/>
      <c r="G14" s="17"/>
      <c r="H14" s="17"/>
      <c r="I14" s="76"/>
      <c r="J14" s="76"/>
      <c r="K14" s="76"/>
      <c r="L14" s="76"/>
      <c r="M14" s="18"/>
      <c r="N14" s="18"/>
      <c r="O14" s="18"/>
      <c r="P14" s="18"/>
      <c r="Q14" s="18"/>
      <c r="R14" s="76"/>
      <c r="S14" s="76"/>
      <c r="T14" s="76"/>
      <c r="U14" s="76"/>
      <c r="V14" s="44">
        <f t="shared" ref="V14:AD14" si="2">SUM(V15:V19)</f>
        <v>1.3699999999999999</v>
      </c>
      <c r="W14" s="75">
        <f t="shared" si="2"/>
        <v>5891275.5151434885</v>
      </c>
      <c r="X14" s="37">
        <f t="shared" si="2"/>
        <v>243</v>
      </c>
      <c r="Y14" s="37">
        <f t="shared" si="2"/>
        <v>117</v>
      </c>
      <c r="Z14" s="37">
        <f t="shared" si="2"/>
        <v>200</v>
      </c>
      <c r="AA14" s="37">
        <f t="shared" si="2"/>
        <v>1200</v>
      </c>
      <c r="AB14" s="37">
        <f t="shared" si="2"/>
        <v>3</v>
      </c>
      <c r="AC14" s="37">
        <f t="shared" si="2"/>
        <v>1</v>
      </c>
      <c r="AD14" s="75">
        <f t="shared" si="2"/>
        <v>45.5</v>
      </c>
      <c r="AE14" s="44"/>
      <c r="AF14" s="44">
        <f>SUM(AF15:AF19)</f>
        <v>1.1999999999999997</v>
      </c>
      <c r="AG14" s="73"/>
      <c r="AH14" s="24"/>
    </row>
    <row r="15" spans="1:34" s="72" customFormat="1" ht="30" customHeight="1" x14ac:dyDescent="0.25">
      <c r="A15" s="20">
        <v>1</v>
      </c>
      <c r="B15" s="74" t="s">
        <v>105</v>
      </c>
      <c r="C15" s="31" t="s">
        <v>41</v>
      </c>
      <c r="D15" s="21" t="s">
        <v>80</v>
      </c>
      <c r="E15" s="21" t="s">
        <v>81</v>
      </c>
      <c r="F15" s="21" t="s">
        <v>82</v>
      </c>
      <c r="G15" s="21" t="s">
        <v>72</v>
      </c>
      <c r="H15" s="21" t="s">
        <v>84</v>
      </c>
      <c r="I15" s="21" t="s">
        <v>83</v>
      </c>
      <c r="J15" s="21" t="s">
        <v>84</v>
      </c>
      <c r="K15" s="21" t="s">
        <v>84</v>
      </c>
      <c r="L15" s="21" t="s">
        <v>106</v>
      </c>
      <c r="M15" s="22">
        <v>448200</v>
      </c>
      <c r="N15" s="22">
        <v>8412795</v>
      </c>
      <c r="O15" s="22">
        <v>448291</v>
      </c>
      <c r="P15" s="22">
        <v>8412928</v>
      </c>
      <c r="Q15" s="22">
        <v>19</v>
      </c>
      <c r="R15" s="21"/>
      <c r="S15" s="21" t="s">
        <v>38</v>
      </c>
      <c r="T15" s="21" t="s">
        <v>107</v>
      </c>
      <c r="U15" s="70" t="s">
        <v>39</v>
      </c>
      <c r="V15" s="45">
        <v>0.17</v>
      </c>
      <c r="W15" s="1">
        <v>732802.90483999997</v>
      </c>
      <c r="X15" s="191">
        <v>19</v>
      </c>
      <c r="Y15" s="191">
        <v>19</v>
      </c>
      <c r="Z15" s="20"/>
      <c r="AA15" s="20"/>
      <c r="AB15" s="20"/>
      <c r="AC15" s="20"/>
      <c r="AD15" s="1">
        <v>19</v>
      </c>
      <c r="AE15" s="71" t="s">
        <v>108</v>
      </c>
      <c r="AF15" s="45"/>
      <c r="AG15" s="23" t="s">
        <v>78</v>
      </c>
      <c r="AH15" s="99" t="s">
        <v>74</v>
      </c>
    </row>
    <row r="16" spans="1:34" s="72" customFormat="1" ht="30" customHeight="1" x14ac:dyDescent="0.25">
      <c r="A16" s="20">
        <v>2</v>
      </c>
      <c r="B16" s="74" t="s">
        <v>109</v>
      </c>
      <c r="C16" s="31" t="s">
        <v>41</v>
      </c>
      <c r="D16" s="21" t="s">
        <v>80</v>
      </c>
      <c r="E16" s="21" t="s">
        <v>81</v>
      </c>
      <c r="F16" s="21" t="s">
        <v>82</v>
      </c>
      <c r="G16" s="21" t="s">
        <v>72</v>
      </c>
      <c r="H16" s="21" t="s">
        <v>84</v>
      </c>
      <c r="I16" s="21" t="s">
        <v>83</v>
      </c>
      <c r="J16" s="21" t="s">
        <v>84</v>
      </c>
      <c r="K16" s="21" t="s">
        <v>84</v>
      </c>
      <c r="L16" s="21" t="s">
        <v>110</v>
      </c>
      <c r="M16" s="22">
        <v>454782</v>
      </c>
      <c r="N16" s="22">
        <v>8422477</v>
      </c>
      <c r="O16" s="22">
        <v>454868</v>
      </c>
      <c r="P16" s="22">
        <v>8422668</v>
      </c>
      <c r="Q16" s="22">
        <v>19</v>
      </c>
      <c r="R16" s="21" t="s">
        <v>38</v>
      </c>
      <c r="S16" s="21"/>
      <c r="T16" s="21" t="s">
        <v>111</v>
      </c>
      <c r="U16" s="70" t="s">
        <v>39</v>
      </c>
      <c r="V16" s="45">
        <v>0.35</v>
      </c>
      <c r="W16" s="1">
        <v>1427387.5388399998</v>
      </c>
      <c r="X16" s="20">
        <v>92</v>
      </c>
      <c r="Y16" s="20">
        <v>24</v>
      </c>
      <c r="Z16" s="20">
        <v>50</v>
      </c>
      <c r="AA16" s="20">
        <v>500</v>
      </c>
      <c r="AB16" s="20">
        <v>2</v>
      </c>
      <c r="AC16" s="20">
        <v>1</v>
      </c>
      <c r="AD16" s="1">
        <v>19</v>
      </c>
      <c r="AE16" s="71" t="s">
        <v>108</v>
      </c>
      <c r="AF16" s="45">
        <v>0.35</v>
      </c>
      <c r="AG16" s="23" t="s">
        <v>71</v>
      </c>
      <c r="AH16" s="99" t="s">
        <v>74</v>
      </c>
    </row>
    <row r="17" spans="1:34" s="72" customFormat="1" ht="30" customHeight="1" x14ac:dyDescent="0.25">
      <c r="A17" s="20">
        <v>3</v>
      </c>
      <c r="B17" s="74" t="s">
        <v>112</v>
      </c>
      <c r="C17" s="31" t="s">
        <v>41</v>
      </c>
      <c r="D17" s="21" t="s">
        <v>80</v>
      </c>
      <c r="E17" s="21" t="s">
        <v>81</v>
      </c>
      <c r="F17" s="21" t="s">
        <v>82</v>
      </c>
      <c r="G17" s="21" t="s">
        <v>72</v>
      </c>
      <c r="H17" s="21" t="s">
        <v>84</v>
      </c>
      <c r="I17" s="21" t="s">
        <v>83</v>
      </c>
      <c r="J17" s="21" t="s">
        <v>84</v>
      </c>
      <c r="K17" s="21" t="s">
        <v>84</v>
      </c>
      <c r="L17" s="21" t="s">
        <v>113</v>
      </c>
      <c r="M17" s="22">
        <v>450973</v>
      </c>
      <c r="N17" s="22">
        <v>8417418</v>
      </c>
      <c r="O17" s="22">
        <v>450923</v>
      </c>
      <c r="P17" s="22">
        <v>8417330</v>
      </c>
      <c r="Q17" s="22">
        <v>19</v>
      </c>
      <c r="R17" s="21" t="s">
        <v>38</v>
      </c>
      <c r="S17" s="21"/>
      <c r="T17" s="21" t="s">
        <v>111</v>
      </c>
      <c r="U17" s="70" t="s">
        <v>39</v>
      </c>
      <c r="V17" s="45">
        <v>0.1</v>
      </c>
      <c r="W17" s="1">
        <v>462686.85971999995</v>
      </c>
      <c r="X17" s="191">
        <v>42</v>
      </c>
      <c r="Y17" s="191">
        <v>32</v>
      </c>
      <c r="Z17" s="20">
        <v>100</v>
      </c>
      <c r="AA17" s="20">
        <v>100</v>
      </c>
      <c r="AB17" s="20">
        <v>1</v>
      </c>
      <c r="AC17" s="20"/>
      <c r="AD17" s="1">
        <v>2.5</v>
      </c>
      <c r="AE17" s="71" t="s">
        <v>108</v>
      </c>
      <c r="AF17" s="45">
        <v>0.1</v>
      </c>
      <c r="AG17" s="23" t="s">
        <v>71</v>
      </c>
      <c r="AH17" s="99" t="s">
        <v>74</v>
      </c>
    </row>
    <row r="18" spans="1:34" s="72" customFormat="1" ht="30" customHeight="1" x14ac:dyDescent="0.25">
      <c r="A18" s="20">
        <v>4</v>
      </c>
      <c r="B18" s="74" t="s">
        <v>114</v>
      </c>
      <c r="C18" s="31" t="s">
        <v>41</v>
      </c>
      <c r="D18" s="21" t="s">
        <v>80</v>
      </c>
      <c r="E18" s="21" t="s">
        <v>81</v>
      </c>
      <c r="F18" s="21" t="s">
        <v>82</v>
      </c>
      <c r="G18" s="21" t="s">
        <v>72</v>
      </c>
      <c r="H18" s="21" t="s">
        <v>84</v>
      </c>
      <c r="I18" s="21" t="s">
        <v>83</v>
      </c>
      <c r="J18" s="21" t="s">
        <v>84</v>
      </c>
      <c r="K18" s="21" t="s">
        <v>84</v>
      </c>
      <c r="L18" s="21" t="s">
        <v>115</v>
      </c>
      <c r="M18" s="22">
        <v>448335</v>
      </c>
      <c r="N18" s="22">
        <v>8413025</v>
      </c>
      <c r="O18" s="22">
        <v>448622</v>
      </c>
      <c r="P18" s="22">
        <v>8413406</v>
      </c>
      <c r="Q18" s="22">
        <v>19</v>
      </c>
      <c r="R18" s="21"/>
      <c r="S18" s="21" t="s">
        <v>38</v>
      </c>
      <c r="T18" s="21" t="s">
        <v>107</v>
      </c>
      <c r="U18" s="70" t="s">
        <v>39</v>
      </c>
      <c r="V18" s="45">
        <v>0.6</v>
      </c>
      <c r="W18" s="1">
        <v>2392088.5300199999</v>
      </c>
      <c r="X18" s="191">
        <v>30</v>
      </c>
      <c r="Y18" s="191">
        <v>30</v>
      </c>
      <c r="Z18" s="20">
        <v>50</v>
      </c>
      <c r="AA18" s="20">
        <v>600</v>
      </c>
      <c r="AB18" s="20"/>
      <c r="AC18" s="20"/>
      <c r="AD18" s="1">
        <v>5</v>
      </c>
      <c r="AE18" s="71" t="s">
        <v>116</v>
      </c>
      <c r="AF18" s="45">
        <v>0.6</v>
      </c>
      <c r="AG18" s="23" t="s">
        <v>71</v>
      </c>
      <c r="AH18" s="99" t="s">
        <v>74</v>
      </c>
    </row>
    <row r="19" spans="1:34" s="72" customFormat="1" ht="30" customHeight="1" x14ac:dyDescent="0.25">
      <c r="A19" s="20">
        <v>5</v>
      </c>
      <c r="B19" s="74" t="s">
        <v>117</v>
      </c>
      <c r="C19" s="31" t="s">
        <v>41</v>
      </c>
      <c r="D19" s="21" t="s">
        <v>80</v>
      </c>
      <c r="E19" s="21" t="s">
        <v>81</v>
      </c>
      <c r="F19" s="21" t="s">
        <v>82</v>
      </c>
      <c r="G19" s="21" t="s">
        <v>72</v>
      </c>
      <c r="H19" s="21" t="s">
        <v>118</v>
      </c>
      <c r="I19" s="21" t="s">
        <v>83</v>
      </c>
      <c r="J19" s="21" t="s">
        <v>84</v>
      </c>
      <c r="K19" s="21" t="s">
        <v>119</v>
      </c>
      <c r="L19" s="21" t="s">
        <v>120</v>
      </c>
      <c r="M19" s="22">
        <v>487979</v>
      </c>
      <c r="N19" s="22">
        <v>8428493</v>
      </c>
      <c r="O19" s="22">
        <v>488114</v>
      </c>
      <c r="P19" s="22">
        <v>8428449</v>
      </c>
      <c r="Q19" s="22">
        <v>19</v>
      </c>
      <c r="R19" s="21" t="s">
        <v>38</v>
      </c>
      <c r="S19" s="21"/>
      <c r="T19" s="21" t="s">
        <v>121</v>
      </c>
      <c r="U19" s="70" t="s">
        <v>39</v>
      </c>
      <c r="V19" s="45">
        <v>0.15</v>
      </c>
      <c r="W19" s="1">
        <v>876309.68172348978</v>
      </c>
      <c r="X19" s="20">
        <v>60</v>
      </c>
      <c r="Y19" s="20">
        <v>12</v>
      </c>
      <c r="Z19" s="20"/>
      <c r="AA19" s="20"/>
      <c r="AB19" s="20"/>
      <c r="AC19" s="20"/>
      <c r="AD19" s="1"/>
      <c r="AE19" s="71"/>
      <c r="AF19" s="45">
        <v>0.15</v>
      </c>
      <c r="AG19" s="23" t="s">
        <v>78</v>
      </c>
      <c r="AH19" s="99" t="s">
        <v>74</v>
      </c>
    </row>
    <row r="20" spans="1:34" ht="24.95" customHeight="1" x14ac:dyDescent="0.3">
      <c r="A20" s="32">
        <f>A9+A11+A14</f>
        <v>8</v>
      </c>
      <c r="B20" s="33"/>
      <c r="C20" s="33"/>
      <c r="D20" s="33"/>
      <c r="E20" s="33"/>
      <c r="F20" s="124" t="s">
        <v>42</v>
      </c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6"/>
      <c r="U20" s="32"/>
      <c r="V20" s="64">
        <f>V9+V11+V14</f>
        <v>7.5110000000000001</v>
      </c>
      <c r="W20" s="34">
        <f t="shared" ref="W20:AF20" si="3">W9+W11+W14</f>
        <v>30361927.212409917</v>
      </c>
      <c r="X20" s="35">
        <f t="shared" si="3"/>
        <v>6903</v>
      </c>
      <c r="Y20" s="35">
        <f t="shared" si="3"/>
        <v>1732</v>
      </c>
      <c r="Z20" s="35">
        <f t="shared" si="3"/>
        <v>3700</v>
      </c>
      <c r="AA20" s="35">
        <f t="shared" si="3"/>
        <v>4200</v>
      </c>
      <c r="AB20" s="35">
        <f t="shared" si="3"/>
        <v>10</v>
      </c>
      <c r="AC20" s="35">
        <f t="shared" si="3"/>
        <v>2</v>
      </c>
      <c r="AD20" s="34">
        <f t="shared" si="3"/>
        <v>131.5</v>
      </c>
      <c r="AE20" s="32"/>
      <c r="AF20" s="64">
        <f t="shared" si="3"/>
        <v>1.2999999999999998</v>
      </c>
      <c r="AG20" s="36"/>
      <c r="AH20" s="3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</sheetData>
  <mergeCells count="35">
    <mergeCell ref="F20:T20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F35" sqref="F3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43</v>
      </c>
      <c r="B1" s="136"/>
      <c r="C1" s="136"/>
      <c r="D1" s="136"/>
      <c r="E1" s="136"/>
    </row>
    <row r="2" spans="1:5" ht="25.5" customHeight="1" x14ac:dyDescent="0.25">
      <c r="A2" s="120" t="s">
        <v>44</v>
      </c>
      <c r="B2" s="120" t="s">
        <v>45</v>
      </c>
      <c r="C2" s="111" t="s">
        <v>46</v>
      </c>
      <c r="D2" s="138"/>
      <c r="E2" s="120" t="s">
        <v>47</v>
      </c>
    </row>
    <row r="3" spans="1:5" ht="25.5" customHeight="1" x14ac:dyDescent="0.25">
      <c r="A3" s="137"/>
      <c r="B3" s="137"/>
      <c r="C3" s="38" t="s">
        <v>48</v>
      </c>
      <c r="D3" s="39" t="s">
        <v>49</v>
      </c>
      <c r="E3" s="137"/>
    </row>
    <row r="4" spans="1:5" ht="15" customHeight="1" x14ac:dyDescent="0.25">
      <c r="A4" s="40">
        <v>1</v>
      </c>
      <c r="B4" s="41" t="s">
        <v>85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75</v>
      </c>
      <c r="C5" s="41">
        <v>2</v>
      </c>
      <c r="D5" s="41">
        <v>0</v>
      </c>
      <c r="E5" s="41">
        <f>C5+D5</f>
        <v>2</v>
      </c>
    </row>
    <row r="6" spans="1:5" ht="15" customHeight="1" x14ac:dyDescent="0.25">
      <c r="A6" s="40">
        <v>3</v>
      </c>
      <c r="B6" s="41" t="s">
        <v>79</v>
      </c>
      <c r="C6" s="41">
        <v>5</v>
      </c>
      <c r="D6" s="41">
        <v>0</v>
      </c>
      <c r="E6" s="41">
        <f>C6+D6</f>
        <v>5</v>
      </c>
    </row>
    <row r="7" spans="1:5" ht="18.95" customHeight="1" x14ac:dyDescent="0.25">
      <c r="A7" s="135" t="s">
        <v>47</v>
      </c>
      <c r="B7" s="135"/>
      <c r="C7" s="42">
        <f>SUM(C4:C6)</f>
        <v>8</v>
      </c>
      <c r="D7" s="42">
        <f>SUM(D4:D6)</f>
        <v>0</v>
      </c>
      <c r="E7" s="42">
        <f>SUM(E4:E6)</f>
        <v>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workbookViewId="0">
      <selection activeCell="H32" sqref="H3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/>
      <c r="AA2"/>
      <c r="AB2"/>
      <c r="AC2"/>
    </row>
    <row r="3" spans="1:30" ht="14.45" customHeight="1" x14ac:dyDescent="0.25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/>
      <c r="AA3"/>
      <c r="AB3"/>
      <c r="AC3"/>
    </row>
    <row r="4" spans="1:30" x14ac:dyDescent="0.25">
      <c r="A4" s="140" t="s">
        <v>50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/>
      <c r="AA4"/>
      <c r="AB4"/>
      <c r="AC4"/>
    </row>
    <row r="5" spans="1:30" ht="21" customHeight="1" x14ac:dyDescent="0.25">
      <c r="A5" s="141" t="s">
        <v>44</v>
      </c>
      <c r="B5" s="141" t="s">
        <v>51</v>
      </c>
      <c r="C5" s="142" t="s">
        <v>52</v>
      </c>
      <c r="D5" s="144" t="s">
        <v>53</v>
      </c>
      <c r="E5" s="145"/>
      <c r="F5" s="146"/>
      <c r="G5" s="144" t="s">
        <v>54</v>
      </c>
      <c r="H5" s="145"/>
      <c r="I5" s="146"/>
      <c r="J5" s="150" t="s">
        <v>0</v>
      </c>
      <c r="K5" s="151"/>
      <c r="L5" s="152"/>
      <c r="M5" s="156" t="s">
        <v>55</v>
      </c>
      <c r="N5" s="157"/>
      <c r="O5" s="157"/>
      <c r="P5" s="157"/>
      <c r="Q5" s="157"/>
      <c r="R5" s="157"/>
      <c r="S5" s="157"/>
      <c r="T5" s="157"/>
      <c r="U5" s="158"/>
      <c r="V5" s="159" t="s">
        <v>56</v>
      </c>
      <c r="W5" s="160"/>
      <c r="X5" s="160"/>
      <c r="Y5" s="160"/>
      <c r="Z5" s="160"/>
      <c r="AA5" s="160"/>
      <c r="AB5" s="160"/>
      <c r="AC5" s="160"/>
      <c r="AD5" s="161"/>
    </row>
    <row r="6" spans="1:30" ht="21" customHeight="1" x14ac:dyDescent="0.25">
      <c r="A6" s="141"/>
      <c r="B6" s="141"/>
      <c r="C6" s="143"/>
      <c r="D6" s="147"/>
      <c r="E6" s="148"/>
      <c r="F6" s="149"/>
      <c r="G6" s="147"/>
      <c r="H6" s="148"/>
      <c r="I6" s="149"/>
      <c r="J6" s="153"/>
      <c r="K6" s="154"/>
      <c r="L6" s="155"/>
      <c r="M6" s="156" t="s">
        <v>57</v>
      </c>
      <c r="N6" s="157"/>
      <c r="O6" s="158"/>
      <c r="P6" s="162" t="s">
        <v>58</v>
      </c>
      <c r="Q6" s="163"/>
      <c r="R6" s="164"/>
      <c r="S6" s="156" t="s">
        <v>59</v>
      </c>
      <c r="T6" s="157"/>
      <c r="U6" s="158"/>
      <c r="V6" s="165" t="s">
        <v>48</v>
      </c>
      <c r="W6" s="166"/>
      <c r="X6" s="166"/>
      <c r="Y6" s="167"/>
      <c r="Z6" s="190" t="s">
        <v>49</v>
      </c>
      <c r="AA6" s="190"/>
      <c r="AB6" s="190"/>
      <c r="AC6" s="190"/>
      <c r="AD6" s="188" t="s">
        <v>42</v>
      </c>
    </row>
    <row r="7" spans="1:30" ht="30" customHeight="1" x14ac:dyDescent="0.25">
      <c r="A7" s="141"/>
      <c r="B7" s="141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7" t="s">
        <v>63</v>
      </c>
      <c r="AD7" s="189"/>
    </row>
    <row r="8" spans="1:30" x14ac:dyDescent="0.25">
      <c r="A8" s="51">
        <v>1</v>
      </c>
      <c r="B8" s="52">
        <v>20</v>
      </c>
      <c r="C8" s="53" t="s">
        <v>85</v>
      </c>
      <c r="D8" s="97">
        <v>1</v>
      </c>
      <c r="E8" s="97">
        <v>0</v>
      </c>
      <c r="F8" s="86">
        <f t="shared" ref="F8:F10" si="0">D8+E8</f>
        <v>1</v>
      </c>
      <c r="G8" s="97">
        <v>1</v>
      </c>
      <c r="H8" s="98">
        <v>0</v>
      </c>
      <c r="I8" s="86">
        <f t="shared" ref="I8:I10" si="1">G8+H8</f>
        <v>1</v>
      </c>
      <c r="J8" s="90">
        <v>6500</v>
      </c>
      <c r="K8" s="90">
        <v>0</v>
      </c>
      <c r="L8" s="86">
        <f t="shared" ref="L8:L10" si="2">J8+K8</f>
        <v>6500</v>
      </c>
      <c r="M8" s="91">
        <v>80</v>
      </c>
      <c r="N8" s="91">
        <v>0</v>
      </c>
      <c r="O8" s="87">
        <f t="shared" ref="O8:O10" si="3">M8+N8</f>
        <v>80</v>
      </c>
      <c r="P8" s="92">
        <v>2.9</v>
      </c>
      <c r="Q8" s="92">
        <v>0</v>
      </c>
      <c r="R8" s="88">
        <f t="shared" ref="R8:R10" si="4">P8+Q8</f>
        <v>2.9</v>
      </c>
      <c r="S8" s="1">
        <v>11819336.12176</v>
      </c>
      <c r="T8" s="1">
        <v>0</v>
      </c>
      <c r="U8" s="87">
        <f t="shared" ref="U8:U10" si="5">S8+T8</f>
        <v>11819336.12176</v>
      </c>
      <c r="V8" s="56">
        <v>0</v>
      </c>
      <c r="W8" s="56">
        <v>0</v>
      </c>
      <c r="X8" s="56">
        <v>1</v>
      </c>
      <c r="Y8" s="86">
        <f t="shared" ref="Y8:Y10" si="6">V8+W8+X8</f>
        <v>1</v>
      </c>
      <c r="Z8" s="56">
        <v>0</v>
      </c>
      <c r="AA8" s="56">
        <v>0</v>
      </c>
      <c r="AB8" s="56">
        <v>0</v>
      </c>
      <c r="AC8" s="86">
        <f t="shared" ref="AC8:AC10" si="7">Z8+AA8+AB8</f>
        <v>0</v>
      </c>
      <c r="AD8" s="89">
        <f t="shared" ref="AD8:AD11" si="8">Y8+AC8</f>
        <v>1</v>
      </c>
    </row>
    <row r="9" spans="1:30" x14ac:dyDescent="0.25">
      <c r="A9" s="51">
        <v>2</v>
      </c>
      <c r="B9" s="52">
        <v>8</v>
      </c>
      <c r="C9" s="53" t="s">
        <v>75</v>
      </c>
      <c r="D9" s="97">
        <v>1</v>
      </c>
      <c r="E9" s="97">
        <v>0</v>
      </c>
      <c r="F9" s="86">
        <f t="shared" ref="F9" si="9">D9+E9</f>
        <v>1</v>
      </c>
      <c r="G9" s="97">
        <v>2</v>
      </c>
      <c r="H9" s="98">
        <v>0</v>
      </c>
      <c r="I9" s="86">
        <f t="shared" ref="I9" si="10">G9+H9</f>
        <v>2</v>
      </c>
      <c r="J9" s="90">
        <v>160</v>
      </c>
      <c r="K9" s="90">
        <v>0</v>
      </c>
      <c r="L9" s="86">
        <f t="shared" ref="L9" si="11">J9+K9</f>
        <v>160</v>
      </c>
      <c r="M9" s="91">
        <v>6</v>
      </c>
      <c r="N9" s="91">
        <v>0</v>
      </c>
      <c r="O9" s="87">
        <f t="shared" ref="O9" si="12">M9+N9</f>
        <v>6</v>
      </c>
      <c r="P9" s="92">
        <v>3.2410000000000001</v>
      </c>
      <c r="Q9" s="92">
        <v>0</v>
      </c>
      <c r="R9" s="88">
        <f t="shared" ref="R9" si="13">P9+Q9</f>
        <v>3.2410000000000001</v>
      </c>
      <c r="S9" s="1">
        <v>12651315.57550643</v>
      </c>
      <c r="T9" s="1">
        <v>0</v>
      </c>
      <c r="U9" s="87">
        <f t="shared" ref="U9" si="14">S9+T9</f>
        <v>12651315.57550643</v>
      </c>
      <c r="V9" s="56">
        <v>0</v>
      </c>
      <c r="W9" s="56">
        <v>2</v>
      </c>
      <c r="X9" s="56">
        <v>0</v>
      </c>
      <c r="Y9" s="86">
        <f t="shared" ref="Y9" si="15">V9+W9+X9</f>
        <v>2</v>
      </c>
      <c r="Z9" s="56">
        <v>0</v>
      </c>
      <c r="AA9" s="56">
        <v>0</v>
      </c>
      <c r="AB9" s="56">
        <v>0</v>
      </c>
      <c r="AC9" s="86">
        <f t="shared" ref="AC9" si="16">Z9+AA9+AB9</f>
        <v>0</v>
      </c>
      <c r="AD9" s="89">
        <f t="shared" ref="AD9" si="17">Y9+AC9</f>
        <v>2</v>
      </c>
    </row>
    <row r="10" spans="1:30" x14ac:dyDescent="0.25">
      <c r="A10" s="51">
        <v>3</v>
      </c>
      <c r="B10" s="52">
        <v>21</v>
      </c>
      <c r="C10" s="53" t="s">
        <v>79</v>
      </c>
      <c r="D10" s="97">
        <v>2</v>
      </c>
      <c r="E10" s="97">
        <v>0</v>
      </c>
      <c r="F10" s="86">
        <f t="shared" si="0"/>
        <v>2</v>
      </c>
      <c r="G10" s="98">
        <v>5</v>
      </c>
      <c r="H10" s="98">
        <v>0</v>
      </c>
      <c r="I10" s="86">
        <f t="shared" si="1"/>
        <v>5</v>
      </c>
      <c r="J10" s="54">
        <v>243</v>
      </c>
      <c r="K10" s="54">
        <v>0</v>
      </c>
      <c r="L10" s="86">
        <f t="shared" si="2"/>
        <v>243</v>
      </c>
      <c r="M10" s="55">
        <v>45.5</v>
      </c>
      <c r="N10" s="55">
        <v>0</v>
      </c>
      <c r="O10" s="87">
        <f t="shared" si="3"/>
        <v>45.5</v>
      </c>
      <c r="P10" s="45">
        <v>1.37</v>
      </c>
      <c r="Q10" s="45">
        <v>0</v>
      </c>
      <c r="R10" s="88">
        <f t="shared" si="4"/>
        <v>1.37</v>
      </c>
      <c r="S10" s="1">
        <v>5891275.5151434885</v>
      </c>
      <c r="T10" s="1">
        <v>0</v>
      </c>
      <c r="U10" s="87">
        <f t="shared" si="5"/>
        <v>5891275.5151434885</v>
      </c>
      <c r="V10" s="54">
        <v>0</v>
      </c>
      <c r="W10" s="54">
        <v>5</v>
      </c>
      <c r="X10" s="54">
        <v>0</v>
      </c>
      <c r="Y10" s="86">
        <f t="shared" si="6"/>
        <v>5</v>
      </c>
      <c r="Z10" s="54">
        <v>0</v>
      </c>
      <c r="AA10" s="54">
        <v>0</v>
      </c>
      <c r="AB10" s="54">
        <v>0</v>
      </c>
      <c r="AC10" s="86">
        <f t="shared" si="7"/>
        <v>0</v>
      </c>
      <c r="AD10" s="89">
        <f t="shared" si="8"/>
        <v>5</v>
      </c>
    </row>
    <row r="11" spans="1:30" s="57" customFormat="1" ht="14.25" x14ac:dyDescent="0.2">
      <c r="A11" s="179" t="s">
        <v>64</v>
      </c>
      <c r="B11" s="180"/>
      <c r="C11" s="181"/>
      <c r="D11" s="93">
        <f t="shared" ref="D11:AB11" si="18">SUM(D8:D10)</f>
        <v>4</v>
      </c>
      <c r="E11" s="93">
        <f t="shared" si="18"/>
        <v>0</v>
      </c>
      <c r="F11" s="182">
        <f t="shared" si="18"/>
        <v>4</v>
      </c>
      <c r="G11" s="93">
        <f t="shared" si="18"/>
        <v>8</v>
      </c>
      <c r="H11" s="93">
        <f t="shared" si="18"/>
        <v>0</v>
      </c>
      <c r="I11" s="182">
        <f t="shared" si="18"/>
        <v>8</v>
      </c>
      <c r="J11" s="93">
        <f t="shared" si="18"/>
        <v>6903</v>
      </c>
      <c r="K11" s="93">
        <f t="shared" si="18"/>
        <v>0</v>
      </c>
      <c r="L11" s="93">
        <f t="shared" si="18"/>
        <v>6903</v>
      </c>
      <c r="M11" s="94">
        <f t="shared" si="18"/>
        <v>131.5</v>
      </c>
      <c r="N11" s="94">
        <f t="shared" si="18"/>
        <v>0</v>
      </c>
      <c r="O11" s="184">
        <f t="shared" si="18"/>
        <v>131.5</v>
      </c>
      <c r="P11" s="95">
        <f t="shared" si="18"/>
        <v>7.5110000000000001</v>
      </c>
      <c r="Q11" s="95">
        <f t="shared" si="18"/>
        <v>0</v>
      </c>
      <c r="R11" s="186">
        <f t="shared" si="18"/>
        <v>7.5110000000000001</v>
      </c>
      <c r="S11" s="94">
        <f t="shared" si="18"/>
        <v>30361927.212409917</v>
      </c>
      <c r="T11" s="94">
        <f t="shared" si="18"/>
        <v>0</v>
      </c>
      <c r="U11" s="184">
        <f t="shared" si="18"/>
        <v>30361927.212409917</v>
      </c>
      <c r="V11" s="93">
        <f t="shared" si="18"/>
        <v>0</v>
      </c>
      <c r="W11" s="93">
        <f t="shared" si="18"/>
        <v>7</v>
      </c>
      <c r="X11" s="93">
        <f t="shared" si="18"/>
        <v>1</v>
      </c>
      <c r="Y11" s="93">
        <f t="shared" si="18"/>
        <v>8</v>
      </c>
      <c r="Z11" s="93">
        <f t="shared" si="18"/>
        <v>0</v>
      </c>
      <c r="AA11" s="93">
        <f t="shared" si="18"/>
        <v>0</v>
      </c>
      <c r="AB11" s="93">
        <f t="shared" si="18"/>
        <v>0</v>
      </c>
      <c r="AC11" s="93">
        <f>Z11+AA11+AB11</f>
        <v>0</v>
      </c>
      <c r="AD11" s="169">
        <f t="shared" si="8"/>
        <v>8</v>
      </c>
    </row>
    <row r="12" spans="1:30" s="58" customFormat="1" x14ac:dyDescent="0.2">
      <c r="A12" s="171" t="s">
        <v>42</v>
      </c>
      <c r="B12" s="171"/>
      <c r="C12" s="171"/>
      <c r="D12" s="172">
        <f>D11+E11</f>
        <v>4</v>
      </c>
      <c r="E12" s="173"/>
      <c r="F12" s="183"/>
      <c r="G12" s="172">
        <f>G11+H11</f>
        <v>8</v>
      </c>
      <c r="H12" s="173"/>
      <c r="I12" s="183"/>
      <c r="J12" s="172">
        <f>J11+K11</f>
        <v>6903</v>
      </c>
      <c r="K12" s="173"/>
      <c r="L12" s="96"/>
      <c r="M12" s="174">
        <f>M11+N11</f>
        <v>131.5</v>
      </c>
      <c r="N12" s="175"/>
      <c r="O12" s="185"/>
      <c r="P12" s="176">
        <f>P11+Q11</f>
        <v>7.5110000000000001</v>
      </c>
      <c r="Q12" s="177"/>
      <c r="R12" s="187"/>
      <c r="S12" s="174">
        <f>S11+T11</f>
        <v>30361927.212409917</v>
      </c>
      <c r="T12" s="175"/>
      <c r="U12" s="185"/>
      <c r="V12" s="172">
        <f>Y11+AC11</f>
        <v>8</v>
      </c>
      <c r="W12" s="178"/>
      <c r="X12" s="178"/>
      <c r="Y12" s="178"/>
      <c r="Z12" s="178"/>
      <c r="AA12" s="178"/>
      <c r="AB12" s="178"/>
      <c r="AC12" s="173"/>
      <c r="AD12" s="170"/>
    </row>
    <row r="13" spans="1:30" x14ac:dyDescent="0.25">
      <c r="B13" s="168" t="s">
        <v>70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/>
      <c r="AA13"/>
      <c r="AB13"/>
      <c r="AC13"/>
    </row>
  </sheetData>
  <mergeCells count="33">
    <mergeCell ref="Z6:AC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I11:I12"/>
    <mergeCell ref="O11:O12"/>
    <mergeCell ref="R11:R12"/>
    <mergeCell ref="U11:U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AD6:AD7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2025-11-03T16:20:55Z</dcterms:modified>
</cp:coreProperties>
</file>